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wymiana\2026\11_implanty_eu\"/>
    </mc:Choice>
  </mc:AlternateContent>
  <xr:revisionPtr revIDLastSave="0" documentId="13_ncr:1_{83182E4E-2F95-4C7D-818F-499460B82C65}" xr6:coauthVersionLast="47" xr6:coauthVersionMax="47" xr10:uidLastSave="{00000000-0000-0000-0000-000000000000}"/>
  <bookViews>
    <workbookView xWindow="390" yWindow="390" windowWidth="22530" windowHeight="14220" xr2:uid="{E9313648-257D-471D-B4C0-2FA81F33C5B5}"/>
  </bookViews>
  <sheets>
    <sheet name="1" sheetId="4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0" i="4" l="1"/>
  <c r="G69" i="4"/>
  <c r="H69" i="4" s="1"/>
  <c r="E69" i="4"/>
  <c r="G68" i="4"/>
  <c r="H68" i="4" s="1"/>
  <c r="E68" i="4"/>
  <c r="G67" i="4"/>
  <c r="H67" i="4" s="1"/>
  <c r="E67" i="4"/>
  <c r="G66" i="4"/>
  <c r="H66" i="4" s="1"/>
  <c r="E66" i="4"/>
  <c r="G64" i="4"/>
  <c r="H64" i="4" s="1"/>
  <c r="E64" i="4"/>
  <c r="G63" i="4"/>
  <c r="H63" i="4" s="1"/>
  <c r="E63" i="4"/>
  <c r="G62" i="4"/>
  <c r="H62" i="4" s="1"/>
  <c r="E62" i="4"/>
  <c r="G61" i="4"/>
  <c r="H61" i="4" s="1"/>
  <c r="E61" i="4"/>
  <c r="H70" i="4" l="1"/>
  <c r="E70" i="4"/>
  <c r="G70" i="4"/>
  <c r="F5" i="4"/>
  <c r="F6" i="4"/>
  <c r="H6" i="4" s="1"/>
  <c r="F7" i="4"/>
  <c r="H7" i="4" s="1"/>
  <c r="F8" i="4"/>
  <c r="H8" i="4" s="1"/>
  <c r="F9" i="4"/>
  <c r="H9" i="4" s="1"/>
  <c r="F10" i="4"/>
  <c r="H10" i="4" s="1"/>
  <c r="F11" i="4"/>
  <c r="H11" i="4" s="1"/>
  <c r="F12" i="4"/>
  <c r="H12" i="4" s="1"/>
  <c r="F13" i="4"/>
  <c r="H13" i="4" s="1"/>
  <c r="F14" i="4"/>
  <c r="H14" i="4" s="1"/>
  <c r="F15" i="4"/>
  <c r="H15" i="4" s="1"/>
  <c r="F16" i="4"/>
  <c r="H16" i="4" s="1"/>
  <c r="F17" i="4"/>
  <c r="H17" i="4" s="1"/>
  <c r="F18" i="4"/>
  <c r="H18" i="4" s="1"/>
  <c r="F19" i="4"/>
  <c r="H19" i="4" s="1"/>
  <c r="F20" i="4"/>
  <c r="H20" i="4" s="1"/>
  <c r="F21" i="4"/>
  <c r="H21" i="4" s="1"/>
  <c r="F22" i="4"/>
  <c r="H22" i="4" s="1"/>
  <c r="F23" i="4"/>
  <c r="H23" i="4" s="1"/>
  <c r="F24" i="4"/>
  <c r="H24" i="4" s="1"/>
  <c r="F25" i="4"/>
  <c r="H25" i="4" s="1"/>
  <c r="F26" i="4"/>
  <c r="H26" i="4" s="1"/>
  <c r="F27" i="4"/>
  <c r="H27" i="4" s="1"/>
  <c r="F28" i="4"/>
  <c r="H28" i="4" s="1"/>
  <c r="F29" i="4"/>
  <c r="H29" i="4" s="1"/>
  <c r="F30" i="4"/>
  <c r="H30" i="4" s="1"/>
  <c r="F31" i="4"/>
  <c r="H31" i="4" s="1"/>
  <c r="F32" i="4"/>
  <c r="H32" i="4"/>
  <c r="F34" i="4"/>
  <c r="H34" i="4" s="1"/>
  <c r="F35" i="4"/>
  <c r="H35" i="4" s="1"/>
  <c r="F36" i="4"/>
  <c r="H36" i="4" s="1"/>
  <c r="F37" i="4"/>
  <c r="H37" i="4" s="1"/>
  <c r="F38" i="4"/>
  <c r="H38" i="4" s="1"/>
  <c r="F39" i="4"/>
  <c r="H39" i="4" s="1"/>
  <c r="F40" i="4"/>
  <c r="H40" i="4" s="1"/>
  <c r="F41" i="4"/>
  <c r="H41" i="4" s="1"/>
  <c r="F42" i="4"/>
  <c r="H42" i="4" s="1"/>
  <c r="F43" i="4"/>
  <c r="H43" i="4" s="1"/>
  <c r="F44" i="4"/>
  <c r="H44" i="4" s="1"/>
  <c r="F45" i="4"/>
  <c r="H45" i="4" s="1"/>
  <c r="F46" i="4"/>
  <c r="H46" i="4" s="1"/>
  <c r="F47" i="4"/>
  <c r="H47" i="4" s="1"/>
  <c r="F48" i="4"/>
  <c r="H48" i="4" s="1"/>
  <c r="F49" i="4"/>
  <c r="H49" i="4" s="1"/>
  <c r="F50" i="4"/>
  <c r="H50" i="4" s="1"/>
  <c r="F51" i="4"/>
  <c r="H51" i="4" s="1"/>
  <c r="F52" i="4"/>
  <c r="H52" i="4" s="1"/>
  <c r="F53" i="4"/>
  <c r="H53" i="4" s="1"/>
  <c r="H5" i="4" l="1"/>
  <c r="F54" i="4"/>
  <c r="H54" i="4" s="1"/>
</calcChain>
</file>

<file path=xl/sharedStrings.xml><?xml version="1.0" encoding="utf-8"?>
<sst xmlns="http://schemas.openxmlformats.org/spreadsheetml/2006/main" count="133" uniqueCount="81">
  <si>
    <t>Opis produktu</t>
  </si>
  <si>
    <t>j.m.</t>
  </si>
  <si>
    <t>Ilość sztuk w kompl.</t>
  </si>
  <si>
    <t xml:space="preserve"> Cena jedn. netto </t>
  </si>
  <si>
    <t>Wartość netto</t>
  </si>
  <si>
    <t>%VAT</t>
  </si>
  <si>
    <t>szt.</t>
  </si>
  <si>
    <t>wartość brutto</t>
  </si>
  <si>
    <t>nr katalogowy</t>
  </si>
  <si>
    <t xml:space="preserve"> Producent</t>
  </si>
  <si>
    <t xml:space="preserve">
Endoproteza bezcementowa ze stopu tytanu napylona w bliższej części 300 mikronową warstwą hydroksyapatytu, w dalszej części trzpień bez pokrycia hydroksyapatytowego. Trzpień zaopatrzony w płetwę grzbietową zapewniającą stabilność w kości.
Stożek konusa 12/14. Trzpień dostępny w 9 rozmiarach, w zakresie od 102 do 130 mm dla trzpienia o kącie szyjkowym 135 stopni oraz 103 do 131,1 mm dla trzpienia o kącie 125 stopni.</t>
  </si>
  <si>
    <t>Trzpień bezcementowy ze stopu tytanu, trapezoidalny odcinek proksymalny, odporny na naprężenia osiowe i skrętne. oraz ułatwia osseointegrację;  Trzpień zaopatrzony w wypustki  gwarantujący stabilność  rotacyjną i otwór umożliwiający zamocowanie specjalnego narzędzia do ekstrakcji trzpienia. Stożek konusa 12/14. Kąt szyjkowo-trzonowy trzpienia 135 stopni w opcji trzpień o kącie szyjkowo-trzonowym 125 stopni. Trzpień w minimum 9 rozmiarach, w zakresie od 127 do 177 mm.</t>
  </si>
  <si>
    <t>Długi trzpień bezcementowy ze stopu tytanu napylony 150 mikronową warstwą hydroksyapatytu.  Trzpień zaopatrzony w wypustki  gwarantujący stabilność  rotacyjną i otwór umożliwiający zamocowanie specjalnego narzędzia do ekstrakcji trzpienia. Stożek konusa 12/14. Kąt szyjkowo-trzonowy trzpienia 135 stopni w opcji trzpień o kącie szyjkowo-trzonowym 125 stopni. Trzpień w minimum 9 rozmiarach, w zakresie od 127 do 177 mm.</t>
  </si>
  <si>
    <t>Trzpień cementowy ze stopu tytanu.  Trzpień zaopatrzony w wypustki  gwarantujący stabilność  rotacyjną i otwór umożliwiający zamocowanie specjalnego narzędzia do ekstrakcji trzpienia. Stożek konusa 12/14. Kąt szyjkowo-trzonowy trzpienia 135 stopni w opcji trzpień o kącie szyjkowo-trzonowym 125 stopni. Trzpień w minimum 9 rozmiarach.</t>
  </si>
  <si>
    <t>Panewka sferyczna bezcementowa, wykonana ze stopu tytanu, z zewnętrzną powłoka z Titanium Y 367; w rozmiarach zewnętrznych panewek od 44 mm do maximum 72 mm</t>
  </si>
  <si>
    <t>Panewka sferyczna bezcementowa, wykonana ze stopu tytanu w technologii trabecular 3D - replikujący strukturę diamentu, w rozmiarach zewnętrznych panewek od 44 mm do maximum 72 mm. Zaopatrzona w 3 otwory na śruby. W komplecie 4 zaślepki.</t>
  </si>
  <si>
    <t>Panewka cementowa w rozmiarach 44 do 64 mm. Posiada znacznik RTG.  Przystosowane do średnic głów 28, 32 mm z offsetem 10 stopni</t>
  </si>
  <si>
    <t>Wkład metalowy do panewki dwumobilnej w rozmiarach 48 do 72 mm. Wykonany z wysoko polerowanego stopu CoCr</t>
  </si>
  <si>
    <t>Wkład poliethylenowy do panewki dwumolinej wykonana z crosslinkowanego PE XLPE. Przystosowany do głów 22,2 oraz 28 mm</t>
  </si>
  <si>
    <t>Wkładka wykonana z polietylenu wysoko usieciowanego dla głów 28 mm i 22,2 mm</t>
  </si>
  <si>
    <t>Panewka bezcementowa Dualis, dostępna w 16 rozmiarach: 42-72 mm; wykonana zestali wysoko azotowej i pokryte podwójną warstwą Ti SPS + HA OSPROVIT; Posiada trzy obwodowe rowki zwiększające pierwotny pressfit</t>
  </si>
  <si>
    <t xml:space="preserve"> Głowy wykonane z CoCr na stożek trzpienia 12/14 o średnicach 28, 32 i 36 mm o 5 długościach szyjki (dla 36 mm - o 4 długościach szyjki)</t>
  </si>
  <si>
    <t>Głowy wykonane z ceramiki Biolox Delta na stożek trzpienia 12/14 o średnicach 28, 32, 36 mm o 3 długościach szyjki dla średnicy 28 mm i o 4 długościach szyjki dla 32 i 36 mm.</t>
  </si>
  <si>
    <t>Głowa bipolarna o podwójnej artykulacji COCR - PE, dostępne w rozmiarach 39 do 58 mm, ze skokiem co 1 mm.</t>
  </si>
  <si>
    <t>Wkładka wykonana z polietylenu wysoko usieciowanego przystosowane do rosnących średnic głów 28, 32, 36 mm ze stopniowym offsetem 0 i 5 stopni</t>
  </si>
  <si>
    <t>Wkładka wykonana z polietylenu wysoko usieciowanego z dodatkiem witaminy E przystosowane do rosnących średnic głów 28, 32, 36 mm ze stopniowym offsetem 0 i 5 stopni</t>
  </si>
  <si>
    <t>Panewka sferyczna bezcementowa rewizyjna, wykonana ze stopu tytanu w technologii trabecular 3D - replikujący strukturę diamentu, w rozmiarach zewnętrznych panewek od 44 mm do maximum 72 mm, z 10 otworami na śruby</t>
  </si>
  <si>
    <t>Kliny do panewki rewizyjnej DMD w technologi trabecular 3D, w trzech grubościach, 15, 20 i 25 mm</t>
  </si>
  <si>
    <t>Element prosymalny trzpienia rewizyjnego o kącie szyjkowo-trzonowym 135 i 125 stopni o długości od 40 do 70 mm dostępne co 10 mm; wykonany ze stopu tytanu ścieranego korundem</t>
  </si>
  <si>
    <t>Element proksymalny trzpienia w wersji z trzema otworami w częśći bocznej umożliwiający wprowadzenie drutów lub kablo ( do 3 mm średnicy) wykonany ze stopu tytanu ścieranego korundem</t>
  </si>
  <si>
    <t>Element dystalny trzpienia rewizyjnego  o długości 100 mm dostępny w średnicach od 14 do 24 mm; wykonany ze stopu tytanu ścieranego korundem</t>
  </si>
  <si>
    <t>Element dystalny trzpienia rewizyjnego o długości 160 mm dostępny w średnicach od 14 do 24 mm; wykonany ze stopu tytanu ścieranego korundem</t>
  </si>
  <si>
    <t>Element dystalny trzpienia rewizyjnego o długości 200 mm dostępny w średnicach od 14 do 24 mm; wykonany ze stopu tytanu ścieranego korundem</t>
  </si>
  <si>
    <t>Element dystalny trzpienia rewizyjnego o długości 240 mm dostępny w średnicach od 14 do 24 mm; wykonany ze stopu tytanu ścieranego korundem</t>
  </si>
  <si>
    <t>Śruba blokująca element dystalny z elementem proxymalnym</t>
  </si>
  <si>
    <t>Śruby kostne do panewek</t>
  </si>
  <si>
    <t xml:space="preserve">Cement </t>
  </si>
  <si>
    <t>Ostrza jednorazowe do piły oscylacyjnej</t>
  </si>
  <si>
    <t>nazwa</t>
  </si>
  <si>
    <t>Trzpień bezcementowy o kącie szyjkowym 135 stopni, wykonany ze stopu tytanu. Proksymalna część trzonu trzpienia pokryta plazmowo natryskiwaną powłoką z tytanu oraz HA. Dystalny koniec cylindryczny z piaskowaną powierzchnią oraz dwoma niegwintownymi otworami na śruby w kierunku przednio - tylnym, możliwość mocoania na śruby. Długośc trzpienia 120 mm, średnice 8 , 10 i 12 mm.</t>
  </si>
  <si>
    <t>Trzpień cementowy o kącie szyjkowym 135 stopni, wykonany ze stopu tytanu, w 4 rozmiarach dla długości 120 mm średnice 6, 8 ,10, 12 mm oraz dla długości 200 mm średnice 8, 10 i 12 mm.</t>
  </si>
  <si>
    <t>Podwójny stożek łączący trzpień z głową kości ramiennej, kąt 0 stopni.</t>
  </si>
  <si>
    <t>Głowa kości ramiennej wykonana ze stopu CoCr w 2 opcjach; centryczna o średnicy 39, 43, 46, 50 mm oraz wysokościach odpowiednio 14, 16, 17, 19 mm oraz ecentryczna o średnicy 14, 16, 17, 19 mm oraz wysokości odpowiednio 15, 17, 18, 20 mm.</t>
  </si>
  <si>
    <t>Śruby korowe  o średnicy 4,5 mm i długościach od 18-36 mm, ze skokiem co 2 mm</t>
  </si>
  <si>
    <t>Nici z igłą wykonaą z teraftalan poliethylenu Usp, rozmiar 5, dostępna w 2 kolorach (biały i zielony)</t>
  </si>
  <si>
    <t xml:space="preserve">Trzpień bezcementowy wykonany ze stopu tytanu o kącie szyjkowym 145 stopni. Proksymalna część trzonu trzpienia pokryta plazmowo natryskiwaną powłoką z tytanu oraz HA. Dystalny koniec cylindryczny z piaskowaną powierzchnią oraz dwoma niegwintownymi otworami na śruby w kierunku przednio - tylnym, możliwość mocowania na śruby. Średnica przynasady 32, 36, 40 mm oraz średnicy trzpieni 8, 10, 12, 14 dla wybranych rozmiarów przynasady. </t>
  </si>
  <si>
    <t>Trzpień cementowy wykonany ze stpu tytanu o kącie szyjkowym 145 stopni. Średnica przynasady 32 mm dla trzpienia o średnicy 6 mm, średnica przynasady 36 mm dla trzpienia o średnicy 8 mm oraz średnica przynasaday 40 mm dla trzpienia o średnicy 10 mm.</t>
  </si>
  <si>
    <t>Panewka stawu ramiennego w 2 średnicach 36, 40 mm i 3 wysokościach 3, 6, 9 mm oraz w wersji konwersji kąta 135/145 stopni.</t>
  </si>
  <si>
    <t>Glenosfera w wersji centrycznej i ecentrycznej w 2 rozmiarach 36 i 40 mm w obu wersjach, zaopatrzona w śrubę</t>
  </si>
  <si>
    <t>Spacer panewkowy +9 mm</t>
  </si>
  <si>
    <t>Płytka bazowa w rozmiarze 24 mm, wykonana z tytanu oraz pokryta porowatym tytanem z HA. Posiada 4 cylindryczne gwinowane otwory na śruby</t>
  </si>
  <si>
    <t>Przedłużki do płytki bazowej wykonane z tytanu o długości 6 i 10 mm.</t>
  </si>
  <si>
    <t>Śruby tytanowe blokowane w rozmiarach 15 do 40 mm ze skokiem co 5 mm</t>
  </si>
  <si>
    <t>Sruby tytanowe standardowe w rozmiarach 15 do 40 mm ze skokiem co 5 mm</t>
  </si>
  <si>
    <t>Endoproteza stawu barkowego połowicza cementowa i bezcementowa</t>
  </si>
  <si>
    <t>Endoproteza odwrócona stawu barkowego</t>
  </si>
  <si>
    <t>Endoproteza stawu biodrowego pierwotna i rewizyjna</t>
  </si>
  <si>
    <t>Lp.</t>
  </si>
  <si>
    <t>Opis przedmiotu</t>
  </si>
  <si>
    <t xml:space="preserve">Ilość </t>
  </si>
  <si>
    <t xml:space="preserve">Cena jedno.netto </t>
  </si>
  <si>
    <t xml:space="preserve">Cena jednost.brutto </t>
  </si>
  <si>
    <t xml:space="preserve">VAT </t>
  </si>
  <si>
    <t>Wartość Netto</t>
  </si>
  <si>
    <t xml:space="preserve">Wartość Brutto </t>
  </si>
  <si>
    <t>Kod produktu</t>
  </si>
  <si>
    <t xml:space="preserve">Płyta do osteotomii otwierającej piszczeli. Anatomiczna, asymetryczna ze stopu tytanu (stop bezniklowy), oddzielnie dedykowana dla kości piszczelowej lewej i kości prawej (różniąca się anodyzacją)  z zachowaniem profilu tyłopochylenia kości piszczelowej. Do zastosowania na przednio przyśrodkowej części kości piszczelowej w korekcjach od 6 mm do 18 mm. Płyta sześciootworowa lub ośmiootworowa. Sześć lub osiem śrub samogwintujących o średnicy 4.5 mm dostępnych w długościach conajmniej od 30 mm do 90 mm ze skokiem co 5 mm. Materiał śruby tożsamy z materiałem płyty. Płyta dostępna w wersji do jednoczasowej rekonstukcji więzadła z jedną śrubą wieloosiową. System umożliwia zastosowanie śruby korowej w długościach 30mm-90mm co 5mm.
</t>
  </si>
  <si>
    <t>X</t>
  </si>
  <si>
    <t>Płyta  do osteotomii otwierającej sześciootworowa prawa/lewa</t>
  </si>
  <si>
    <t xml:space="preserve">Płyta do osteotomii otwierającej ośmiootworowa prawa/lewa </t>
  </si>
  <si>
    <t>Śruba samogwintująca blokująca</t>
  </si>
  <si>
    <t>Śruba korowa nie blokująca</t>
  </si>
  <si>
    <t>Płyta ze stopu tytanu, oddzielnie dedykowana dla kości udowej lewej i kości prawej (różniąca się kolorem) z zachowaniem profilu anatomicznego asymetrycznego. Płyta do zastosowania na przyśrodkowej lub bocznej części dalszej kości udowej. 
W wersji do osteotomii otwartej dwa otwory pod śruby typu offset umieszczane powyżej osteotomii zapewniające właściwości mechaniczne i zabezpieczające przed utratą angulacji korekcji, 8 śrub blokujących oraz 1 śruba wieloosiowa blokująca o zakresie 25 stopni dostępna w zakresie długości przynajmniej 30mm-90mm o skoku co 5mm. W wersji do osteotomii zamykającej dwa otwory pod śruby typu offset umieszczane po obu stronach osteotomii zapewniające właściwości mechaniczne i zabezpieczające przed utratą angulacji korekcji,1 otwór owalny pod śrubę kompresyjną, 7 śrub blokujących, 1 śruba wieloosiowa blokująca o zakresie 25 stopni dostępna w zakresie długości przynajmniej 30mm-90mm o skoku co 5mm. Płyta bocza i przyśrodkowa derotacyjna zamykająca.</t>
  </si>
  <si>
    <t>x</t>
  </si>
  <si>
    <t>Płyta do osteotomii uda zamykająca derotacyjna boczna ze śrubą antyrotacyjną</t>
  </si>
  <si>
    <t>Płyta do osteotomii uda zamykająca derotacyjna przyśrodkowa ze śrubą antyrotacyjną</t>
  </si>
  <si>
    <t>Śruba samogwintująca</t>
  </si>
  <si>
    <t>Śruba korowa</t>
  </si>
  <si>
    <t>PAKIET 2_proteza biodra całkowica i proteza barku</t>
  </si>
  <si>
    <t xml:space="preserve">Zamawiający oczekuje dostarczenia napędów w ilości 2 szt. kompatybilnych z ostrzami figurującymi w zamówieniu.					</t>
  </si>
  <si>
    <t>UWAGA!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</si>
</sst>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rgb="FF333333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0" borderId="0" xfId="0" applyFont="1"/>
    <xf numFmtId="44" fontId="2" fillId="0" borderId="0" xfId="2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164" fontId="2" fillId="0" borderId="0" xfId="2" applyNumberFormat="1" applyFont="1"/>
    <xf numFmtId="9" fontId="2" fillId="0" borderId="0" xfId="2" applyNumberFormat="1" applyFont="1"/>
    <xf numFmtId="0" fontId="4" fillId="0" borderId="0" xfId="0" applyFont="1"/>
    <xf numFmtId="0" fontId="5" fillId="0" borderId="1" xfId="0" applyFont="1" applyBorder="1"/>
    <xf numFmtId="44" fontId="5" fillId="0" borderId="1" xfId="2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1" xfId="0" applyFont="1" applyFill="1" applyBorder="1"/>
    <xf numFmtId="0" fontId="6" fillId="2" borderId="2" xfId="0" applyFont="1" applyFill="1" applyBorder="1" applyAlignment="1">
      <alignment wrapText="1"/>
    </xf>
    <xf numFmtId="44" fontId="5" fillId="2" borderId="1" xfId="2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4" fontId="5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4" fontId="5" fillId="2" borderId="1" xfId="2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0" xfId="0" applyFont="1"/>
    <xf numFmtId="44" fontId="5" fillId="0" borderId="0" xfId="2" applyFont="1"/>
    <xf numFmtId="0" fontId="5" fillId="0" borderId="0" xfId="0" applyFont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9" fontId="5" fillId="2" borderId="5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64" fontId="5" fillId="0" borderId="18" xfId="0" applyNumberFormat="1" applyFont="1" applyBorder="1" applyAlignment="1">
      <alignment horizontal="center" vertical="center" wrapText="1"/>
    </xf>
    <xf numFmtId="0" fontId="5" fillId="0" borderId="19" xfId="0" applyFont="1" applyBorder="1"/>
    <xf numFmtId="164" fontId="5" fillId="0" borderId="0" xfId="0" applyNumberFormat="1" applyFont="1"/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wrapText="1"/>
    </xf>
    <xf numFmtId="0" fontId="5" fillId="0" borderId="21" xfId="0" applyFont="1" applyBorder="1"/>
    <xf numFmtId="0" fontId="5" fillId="0" borderId="21" xfId="0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164" fontId="9" fillId="0" borderId="14" xfId="0" applyNumberFormat="1" applyFont="1" applyBorder="1" applyAlignment="1">
      <alignment horizontal="center" vertical="center" wrapText="1"/>
    </xf>
    <xf numFmtId="164" fontId="9" fillId="0" borderId="15" xfId="0" applyNumberFormat="1" applyFont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0" fontId="10" fillId="0" borderId="0" xfId="0" applyFont="1"/>
  </cellXfs>
  <cellStyles count="3">
    <cellStyle name="Normalny" xfId="0" builtinId="0"/>
    <cellStyle name="Walutowy" xfId="2" builtinId="4"/>
    <cellStyle name="Walutowy 2" xfId="1" xr:uid="{DFF8569E-F4B6-4871-B226-7E004A7B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A233E-E23E-403D-A7DB-EA50A3874676}">
  <sheetPr>
    <pageSetUpPr fitToPage="1"/>
  </sheetPr>
  <dimension ref="A1:M73"/>
  <sheetViews>
    <sheetView tabSelected="1" topLeftCell="A64" zoomScale="95" zoomScaleNormal="95" workbookViewId="0">
      <selection activeCell="B77" sqref="B77"/>
    </sheetView>
  </sheetViews>
  <sheetFormatPr defaultColWidth="8.85546875" defaultRowHeight="12" x14ac:dyDescent="0.2"/>
  <cols>
    <col min="1" max="1" width="11.28515625" style="1" customWidth="1"/>
    <col min="2" max="2" width="41.7109375" style="1" customWidth="1"/>
    <col min="3" max="3" width="8.85546875" style="1"/>
    <col min="4" max="4" width="13" style="1" customWidth="1"/>
    <col min="5" max="5" width="11.28515625" style="3" customWidth="1"/>
    <col min="6" max="6" width="13.140625" style="3" customWidth="1"/>
    <col min="7" max="7" width="10.42578125" style="1" customWidth="1"/>
    <col min="8" max="8" width="12.85546875" style="3" bestFit="1" customWidth="1"/>
    <col min="9" max="9" width="11.42578125" style="1" customWidth="1"/>
    <col min="10" max="10" width="13" style="1" customWidth="1"/>
    <col min="11" max="16384" width="8.85546875" style="1"/>
  </cols>
  <sheetData>
    <row r="1" spans="1:10" ht="12.75" x14ac:dyDescent="0.2">
      <c r="A1" s="8" t="s">
        <v>78</v>
      </c>
      <c r="B1" s="2"/>
      <c r="C1" s="2"/>
      <c r="D1" s="2"/>
    </row>
    <row r="3" spans="1:10" ht="25.5" x14ac:dyDescent="0.2">
      <c r="A3" s="9" t="s">
        <v>38</v>
      </c>
      <c r="B3" s="9" t="s">
        <v>0</v>
      </c>
      <c r="C3" s="9" t="s">
        <v>1</v>
      </c>
      <c r="D3" s="9" t="s">
        <v>2</v>
      </c>
      <c r="E3" s="10" t="s">
        <v>3</v>
      </c>
      <c r="F3" s="10" t="s">
        <v>4</v>
      </c>
      <c r="G3" s="9" t="s">
        <v>5</v>
      </c>
      <c r="H3" s="10" t="s">
        <v>7</v>
      </c>
      <c r="I3" s="9" t="s">
        <v>8</v>
      </c>
      <c r="J3" s="11" t="s">
        <v>9</v>
      </c>
    </row>
    <row r="4" spans="1:10" ht="33" customHeight="1" x14ac:dyDescent="0.2">
      <c r="A4" s="12"/>
      <c r="B4" s="13" t="s">
        <v>56</v>
      </c>
      <c r="C4" s="12"/>
      <c r="D4" s="12"/>
      <c r="E4" s="14"/>
      <c r="F4" s="14"/>
      <c r="G4" s="12"/>
      <c r="H4" s="14"/>
      <c r="I4" s="12"/>
      <c r="J4" s="15"/>
    </row>
    <row r="5" spans="1:10" ht="162.6" customHeight="1" x14ac:dyDescent="0.2">
      <c r="A5" s="16"/>
      <c r="B5" s="17" t="s">
        <v>10</v>
      </c>
      <c r="C5" s="18" t="s">
        <v>6</v>
      </c>
      <c r="D5" s="19">
        <v>30</v>
      </c>
      <c r="E5" s="20"/>
      <c r="F5" s="20">
        <f>D5*E5</f>
        <v>0</v>
      </c>
      <c r="G5" s="21">
        <v>8</v>
      </c>
      <c r="H5" s="20">
        <f>F5*1.08</f>
        <v>0</v>
      </c>
      <c r="I5" s="22"/>
      <c r="J5" s="22"/>
    </row>
    <row r="6" spans="1:10" ht="161.1" customHeight="1" x14ac:dyDescent="0.2">
      <c r="A6" s="23"/>
      <c r="B6" s="22" t="s">
        <v>11</v>
      </c>
      <c r="C6" s="18" t="s">
        <v>6</v>
      </c>
      <c r="D6" s="19">
        <v>20</v>
      </c>
      <c r="E6" s="20"/>
      <c r="F6" s="20">
        <f t="shared" ref="F6:F51" si="0">D6*E6</f>
        <v>0</v>
      </c>
      <c r="G6" s="21">
        <v>8</v>
      </c>
      <c r="H6" s="20">
        <f t="shared" ref="H6:H51" si="1">F6*1.08</f>
        <v>0</v>
      </c>
      <c r="I6" s="22"/>
      <c r="J6" s="22"/>
    </row>
    <row r="7" spans="1:10" ht="150.94999999999999" customHeight="1" x14ac:dyDescent="0.2">
      <c r="A7" s="23"/>
      <c r="B7" s="22" t="s">
        <v>12</v>
      </c>
      <c r="C7" s="18" t="s">
        <v>6</v>
      </c>
      <c r="D7" s="19">
        <v>10</v>
      </c>
      <c r="E7" s="20"/>
      <c r="F7" s="20">
        <f t="shared" si="0"/>
        <v>0</v>
      </c>
      <c r="G7" s="21">
        <v>8</v>
      </c>
      <c r="H7" s="20">
        <f t="shared" si="1"/>
        <v>0</v>
      </c>
      <c r="I7" s="22"/>
      <c r="J7" s="22"/>
    </row>
    <row r="8" spans="1:10" ht="128.1" customHeight="1" x14ac:dyDescent="0.2">
      <c r="A8" s="23"/>
      <c r="B8" s="22" t="s">
        <v>13</v>
      </c>
      <c r="C8" s="18" t="s">
        <v>6</v>
      </c>
      <c r="D8" s="19">
        <v>10</v>
      </c>
      <c r="E8" s="20"/>
      <c r="F8" s="20">
        <f t="shared" si="0"/>
        <v>0</v>
      </c>
      <c r="G8" s="21">
        <v>8</v>
      </c>
      <c r="H8" s="20">
        <f t="shared" si="1"/>
        <v>0</v>
      </c>
      <c r="I8" s="22"/>
      <c r="J8" s="22"/>
    </row>
    <row r="9" spans="1:10" ht="69" customHeight="1" x14ac:dyDescent="0.2">
      <c r="A9" s="23"/>
      <c r="B9" s="22" t="s">
        <v>14</v>
      </c>
      <c r="C9" s="18" t="s">
        <v>6</v>
      </c>
      <c r="D9" s="19">
        <v>50</v>
      </c>
      <c r="E9" s="20"/>
      <c r="F9" s="20">
        <f t="shared" si="0"/>
        <v>0</v>
      </c>
      <c r="G9" s="21">
        <v>8</v>
      </c>
      <c r="H9" s="20">
        <f t="shared" si="1"/>
        <v>0</v>
      </c>
      <c r="I9" s="22"/>
      <c r="J9" s="22"/>
    </row>
    <row r="10" spans="1:10" ht="101.1" customHeight="1" x14ac:dyDescent="0.2">
      <c r="A10" s="22"/>
      <c r="B10" s="22" t="s">
        <v>15</v>
      </c>
      <c r="C10" s="18" t="s">
        <v>6</v>
      </c>
      <c r="D10" s="19">
        <v>10</v>
      </c>
      <c r="E10" s="20"/>
      <c r="F10" s="20">
        <f t="shared" si="0"/>
        <v>0</v>
      </c>
      <c r="G10" s="21">
        <v>8</v>
      </c>
      <c r="H10" s="20">
        <f t="shared" si="1"/>
        <v>0</v>
      </c>
      <c r="I10" s="21"/>
      <c r="J10" s="22"/>
    </row>
    <row r="11" spans="1:10" ht="66" customHeight="1" x14ac:dyDescent="0.2">
      <c r="A11" s="22"/>
      <c r="B11" s="22" t="s">
        <v>16</v>
      </c>
      <c r="C11" s="18" t="s">
        <v>6</v>
      </c>
      <c r="D11" s="19">
        <v>10</v>
      </c>
      <c r="E11" s="20"/>
      <c r="F11" s="20">
        <f t="shared" si="0"/>
        <v>0</v>
      </c>
      <c r="G11" s="21">
        <v>8</v>
      </c>
      <c r="H11" s="20">
        <f t="shared" si="1"/>
        <v>0</v>
      </c>
      <c r="I11" s="22"/>
      <c r="J11" s="22"/>
    </row>
    <row r="12" spans="1:10" ht="65.099999999999994" customHeight="1" x14ac:dyDescent="0.2">
      <c r="A12" s="23"/>
      <c r="B12" s="22" t="s">
        <v>17</v>
      </c>
      <c r="C12" s="18" t="s">
        <v>6</v>
      </c>
      <c r="D12" s="19">
        <v>1</v>
      </c>
      <c r="E12" s="20"/>
      <c r="F12" s="20">
        <f t="shared" si="0"/>
        <v>0</v>
      </c>
      <c r="G12" s="21">
        <v>8</v>
      </c>
      <c r="H12" s="20">
        <f t="shared" si="1"/>
        <v>0</v>
      </c>
      <c r="I12" s="21"/>
      <c r="J12" s="22"/>
    </row>
    <row r="13" spans="1:10" ht="75.95" customHeight="1" x14ac:dyDescent="0.2">
      <c r="A13" s="23"/>
      <c r="B13" s="22" t="s">
        <v>18</v>
      </c>
      <c r="C13" s="18" t="s">
        <v>6</v>
      </c>
      <c r="D13" s="19">
        <v>1</v>
      </c>
      <c r="E13" s="20"/>
      <c r="F13" s="20">
        <f t="shared" si="0"/>
        <v>0</v>
      </c>
      <c r="G13" s="21">
        <v>8</v>
      </c>
      <c r="H13" s="20">
        <f t="shared" si="1"/>
        <v>0</v>
      </c>
      <c r="I13" s="21"/>
      <c r="J13" s="22"/>
    </row>
    <row r="14" spans="1:10" ht="54.95" customHeight="1" x14ac:dyDescent="0.2">
      <c r="A14" s="23"/>
      <c r="B14" s="22" t="s">
        <v>19</v>
      </c>
      <c r="C14" s="18" t="s">
        <v>6</v>
      </c>
      <c r="D14" s="19">
        <v>1</v>
      </c>
      <c r="E14" s="20"/>
      <c r="F14" s="20">
        <f t="shared" si="0"/>
        <v>0</v>
      </c>
      <c r="G14" s="21">
        <v>8</v>
      </c>
      <c r="H14" s="20">
        <f t="shared" si="1"/>
        <v>0</v>
      </c>
      <c r="I14" s="21"/>
      <c r="J14" s="22"/>
    </row>
    <row r="15" spans="1:10" ht="87" customHeight="1" x14ac:dyDescent="0.2">
      <c r="A15" s="23"/>
      <c r="B15" s="22" t="s">
        <v>20</v>
      </c>
      <c r="C15" s="18" t="s">
        <v>6</v>
      </c>
      <c r="D15" s="19">
        <v>1</v>
      </c>
      <c r="E15" s="20"/>
      <c r="F15" s="20">
        <f t="shared" si="0"/>
        <v>0</v>
      </c>
      <c r="G15" s="21">
        <v>8</v>
      </c>
      <c r="H15" s="20">
        <f t="shared" si="1"/>
        <v>0</v>
      </c>
      <c r="I15" s="21"/>
      <c r="J15" s="22"/>
    </row>
    <row r="16" spans="1:10" ht="66.95" customHeight="1" x14ac:dyDescent="0.2">
      <c r="A16" s="23"/>
      <c r="B16" s="22" t="s">
        <v>21</v>
      </c>
      <c r="C16" s="18" t="s">
        <v>6</v>
      </c>
      <c r="D16" s="19">
        <v>40</v>
      </c>
      <c r="E16" s="20"/>
      <c r="F16" s="20">
        <f t="shared" si="0"/>
        <v>0</v>
      </c>
      <c r="G16" s="21">
        <v>8</v>
      </c>
      <c r="H16" s="20">
        <f t="shared" si="1"/>
        <v>0</v>
      </c>
      <c r="I16" s="22"/>
      <c r="J16" s="22"/>
    </row>
    <row r="17" spans="1:10" ht="84" customHeight="1" x14ac:dyDescent="0.2">
      <c r="A17" s="23"/>
      <c r="B17" s="22" t="s">
        <v>22</v>
      </c>
      <c r="C17" s="18" t="s">
        <v>6</v>
      </c>
      <c r="D17" s="19">
        <v>10</v>
      </c>
      <c r="E17" s="20"/>
      <c r="F17" s="20">
        <f t="shared" si="0"/>
        <v>0</v>
      </c>
      <c r="G17" s="21">
        <v>8</v>
      </c>
      <c r="H17" s="20">
        <f t="shared" si="1"/>
        <v>0</v>
      </c>
      <c r="I17" s="22"/>
      <c r="J17" s="22"/>
    </row>
    <row r="18" spans="1:10" ht="54.95" customHeight="1" x14ac:dyDescent="0.2">
      <c r="A18" s="23"/>
      <c r="B18" s="22" t="s">
        <v>23</v>
      </c>
      <c r="C18" s="18" t="s">
        <v>6</v>
      </c>
      <c r="D18" s="19">
        <v>25</v>
      </c>
      <c r="E18" s="20"/>
      <c r="F18" s="20">
        <f t="shared" si="0"/>
        <v>0</v>
      </c>
      <c r="G18" s="21">
        <v>8</v>
      </c>
      <c r="H18" s="20">
        <f t="shared" si="1"/>
        <v>0</v>
      </c>
      <c r="I18" s="22"/>
      <c r="J18" s="22"/>
    </row>
    <row r="19" spans="1:10" ht="60" customHeight="1" x14ac:dyDescent="0.2">
      <c r="A19" s="23"/>
      <c r="B19" s="22" t="s">
        <v>24</v>
      </c>
      <c r="C19" s="18" t="s">
        <v>6</v>
      </c>
      <c r="D19" s="19">
        <v>40</v>
      </c>
      <c r="E19" s="20"/>
      <c r="F19" s="20">
        <f t="shared" si="0"/>
        <v>0</v>
      </c>
      <c r="G19" s="21">
        <v>8</v>
      </c>
      <c r="H19" s="20">
        <f t="shared" si="1"/>
        <v>0</v>
      </c>
      <c r="I19" s="22"/>
      <c r="J19" s="22"/>
    </row>
    <row r="20" spans="1:10" ht="81.95" customHeight="1" x14ac:dyDescent="0.2">
      <c r="A20" s="23"/>
      <c r="B20" s="22" t="s">
        <v>25</v>
      </c>
      <c r="C20" s="18" t="s">
        <v>6</v>
      </c>
      <c r="D20" s="19">
        <v>20</v>
      </c>
      <c r="E20" s="20"/>
      <c r="F20" s="20">
        <f t="shared" si="0"/>
        <v>0</v>
      </c>
      <c r="G20" s="21">
        <v>8</v>
      </c>
      <c r="H20" s="20">
        <f t="shared" si="1"/>
        <v>0</v>
      </c>
      <c r="I20" s="22"/>
      <c r="J20" s="22"/>
    </row>
    <row r="21" spans="1:10" ht="89.1" customHeight="1" x14ac:dyDescent="0.2">
      <c r="A21" s="23"/>
      <c r="B21" s="22" t="s">
        <v>26</v>
      </c>
      <c r="C21" s="18" t="s">
        <v>6</v>
      </c>
      <c r="D21" s="19">
        <v>1</v>
      </c>
      <c r="E21" s="20"/>
      <c r="F21" s="20">
        <f t="shared" si="0"/>
        <v>0</v>
      </c>
      <c r="G21" s="21">
        <v>8</v>
      </c>
      <c r="H21" s="20">
        <f t="shared" si="1"/>
        <v>0</v>
      </c>
      <c r="I21" s="21"/>
      <c r="J21" s="22"/>
    </row>
    <row r="22" spans="1:10" ht="66.95" customHeight="1" x14ac:dyDescent="0.2">
      <c r="A22" s="23"/>
      <c r="B22" s="22" t="s">
        <v>27</v>
      </c>
      <c r="C22" s="18" t="s">
        <v>6</v>
      </c>
      <c r="D22" s="19">
        <v>1</v>
      </c>
      <c r="E22" s="20"/>
      <c r="F22" s="20">
        <f t="shared" si="0"/>
        <v>0</v>
      </c>
      <c r="G22" s="21">
        <v>8</v>
      </c>
      <c r="H22" s="20">
        <f t="shared" si="1"/>
        <v>0</v>
      </c>
      <c r="I22" s="21"/>
      <c r="J22" s="22"/>
    </row>
    <row r="23" spans="1:10" ht="74.099999999999994" customHeight="1" x14ac:dyDescent="0.2">
      <c r="A23" s="23"/>
      <c r="B23" s="22" t="s">
        <v>28</v>
      </c>
      <c r="C23" s="18" t="s">
        <v>6</v>
      </c>
      <c r="D23" s="19">
        <v>1</v>
      </c>
      <c r="E23" s="20"/>
      <c r="F23" s="20">
        <f t="shared" si="0"/>
        <v>0</v>
      </c>
      <c r="G23" s="21">
        <v>8</v>
      </c>
      <c r="H23" s="20">
        <f t="shared" si="1"/>
        <v>0</v>
      </c>
      <c r="I23" s="22"/>
      <c r="J23" s="22"/>
    </row>
    <row r="24" spans="1:10" ht="92.1" customHeight="1" x14ac:dyDescent="0.2">
      <c r="A24" s="23"/>
      <c r="B24" s="22" t="s">
        <v>29</v>
      </c>
      <c r="C24" s="18" t="s">
        <v>6</v>
      </c>
      <c r="D24" s="19">
        <v>1</v>
      </c>
      <c r="E24" s="20"/>
      <c r="F24" s="20">
        <f t="shared" si="0"/>
        <v>0</v>
      </c>
      <c r="G24" s="21">
        <v>8</v>
      </c>
      <c r="H24" s="20">
        <f t="shared" si="1"/>
        <v>0</v>
      </c>
      <c r="I24" s="22"/>
      <c r="J24" s="22"/>
    </row>
    <row r="25" spans="1:10" ht="75.95" customHeight="1" x14ac:dyDescent="0.2">
      <c r="A25" s="23"/>
      <c r="B25" s="22" t="s">
        <v>30</v>
      </c>
      <c r="C25" s="18" t="s">
        <v>6</v>
      </c>
      <c r="D25" s="19">
        <v>1</v>
      </c>
      <c r="E25" s="20"/>
      <c r="F25" s="20">
        <f t="shared" si="0"/>
        <v>0</v>
      </c>
      <c r="G25" s="21">
        <v>8</v>
      </c>
      <c r="H25" s="20">
        <f t="shared" si="1"/>
        <v>0</v>
      </c>
      <c r="I25" s="21"/>
      <c r="J25" s="22"/>
    </row>
    <row r="26" spans="1:10" ht="72.95" customHeight="1" x14ac:dyDescent="0.2">
      <c r="A26" s="23"/>
      <c r="B26" s="22" t="s">
        <v>31</v>
      </c>
      <c r="C26" s="18" t="s">
        <v>6</v>
      </c>
      <c r="D26" s="19">
        <v>1</v>
      </c>
      <c r="E26" s="20"/>
      <c r="F26" s="20">
        <f t="shared" si="0"/>
        <v>0</v>
      </c>
      <c r="G26" s="21">
        <v>8</v>
      </c>
      <c r="H26" s="20">
        <f t="shared" si="1"/>
        <v>0</v>
      </c>
      <c r="I26" s="21"/>
      <c r="J26" s="22"/>
    </row>
    <row r="27" spans="1:10" ht="71.099999999999994" customHeight="1" x14ac:dyDescent="0.2">
      <c r="A27" s="23"/>
      <c r="B27" s="22" t="s">
        <v>32</v>
      </c>
      <c r="C27" s="18" t="s">
        <v>6</v>
      </c>
      <c r="D27" s="19">
        <v>1</v>
      </c>
      <c r="E27" s="20"/>
      <c r="F27" s="20">
        <f t="shared" si="0"/>
        <v>0</v>
      </c>
      <c r="G27" s="21">
        <v>8</v>
      </c>
      <c r="H27" s="20">
        <f t="shared" si="1"/>
        <v>0</v>
      </c>
      <c r="I27" s="21"/>
      <c r="J27" s="22"/>
    </row>
    <row r="28" spans="1:10" ht="78" customHeight="1" x14ac:dyDescent="0.2">
      <c r="A28" s="23"/>
      <c r="B28" s="22" t="s">
        <v>33</v>
      </c>
      <c r="C28" s="18" t="s">
        <v>6</v>
      </c>
      <c r="D28" s="19">
        <v>1</v>
      </c>
      <c r="E28" s="20"/>
      <c r="F28" s="20">
        <f t="shared" si="0"/>
        <v>0</v>
      </c>
      <c r="G28" s="21">
        <v>8</v>
      </c>
      <c r="H28" s="20">
        <f t="shared" si="1"/>
        <v>0</v>
      </c>
      <c r="I28" s="21"/>
      <c r="J28" s="22"/>
    </row>
    <row r="29" spans="1:10" ht="33.950000000000003" customHeight="1" x14ac:dyDescent="0.2">
      <c r="A29" s="23"/>
      <c r="B29" s="22" t="s">
        <v>34</v>
      </c>
      <c r="C29" s="18" t="s">
        <v>6</v>
      </c>
      <c r="D29" s="19">
        <v>1</v>
      </c>
      <c r="E29" s="20"/>
      <c r="F29" s="20">
        <f t="shared" si="0"/>
        <v>0</v>
      </c>
      <c r="G29" s="21">
        <v>8</v>
      </c>
      <c r="H29" s="20">
        <f t="shared" si="1"/>
        <v>0</v>
      </c>
      <c r="I29" s="21"/>
      <c r="J29" s="22"/>
    </row>
    <row r="30" spans="1:10" ht="35.1" customHeight="1" x14ac:dyDescent="0.2">
      <c r="A30" s="23"/>
      <c r="B30" s="22" t="s">
        <v>35</v>
      </c>
      <c r="C30" s="18" t="s">
        <v>6</v>
      </c>
      <c r="D30" s="19">
        <v>1</v>
      </c>
      <c r="E30" s="20"/>
      <c r="F30" s="20">
        <f t="shared" si="0"/>
        <v>0</v>
      </c>
      <c r="G30" s="21">
        <v>8</v>
      </c>
      <c r="H30" s="20">
        <f t="shared" si="1"/>
        <v>0</v>
      </c>
      <c r="I30" s="21"/>
      <c r="J30" s="22"/>
    </row>
    <row r="31" spans="1:10" ht="24.95" customHeight="1" x14ac:dyDescent="0.2">
      <c r="A31" s="23"/>
      <c r="B31" s="22" t="s">
        <v>36</v>
      </c>
      <c r="C31" s="18" t="s">
        <v>6</v>
      </c>
      <c r="D31" s="19">
        <v>1</v>
      </c>
      <c r="E31" s="20"/>
      <c r="F31" s="20">
        <f t="shared" si="0"/>
        <v>0</v>
      </c>
      <c r="G31" s="21">
        <v>8</v>
      </c>
      <c r="H31" s="20">
        <f t="shared" si="1"/>
        <v>0</v>
      </c>
      <c r="I31" s="21"/>
      <c r="J31" s="22"/>
    </row>
    <row r="32" spans="1:10" ht="27.95" customHeight="1" x14ac:dyDescent="0.2">
      <c r="A32" s="23"/>
      <c r="B32" s="22" t="s">
        <v>37</v>
      </c>
      <c r="C32" s="18" t="s">
        <v>6</v>
      </c>
      <c r="D32" s="19">
        <v>1</v>
      </c>
      <c r="E32" s="20"/>
      <c r="F32" s="20">
        <f t="shared" si="0"/>
        <v>0</v>
      </c>
      <c r="G32" s="21">
        <v>8</v>
      </c>
      <c r="H32" s="20">
        <f t="shared" si="1"/>
        <v>0</v>
      </c>
      <c r="I32" s="22"/>
      <c r="J32" s="22"/>
    </row>
    <row r="33" spans="1:13" ht="25.5" x14ac:dyDescent="0.2">
      <c r="A33" s="12"/>
      <c r="B33" s="24" t="s">
        <v>54</v>
      </c>
      <c r="C33" s="25"/>
      <c r="D33" s="26"/>
      <c r="E33" s="27"/>
      <c r="F33" s="27"/>
      <c r="G33" s="26"/>
      <c r="H33" s="27"/>
      <c r="I33" s="26"/>
      <c r="J33" s="26"/>
    </row>
    <row r="34" spans="1:13" ht="114.75" x14ac:dyDescent="0.2">
      <c r="A34" s="9"/>
      <c r="B34" s="22" t="s">
        <v>39</v>
      </c>
      <c r="C34" s="18" t="s">
        <v>6</v>
      </c>
      <c r="D34" s="19">
        <v>2</v>
      </c>
      <c r="E34" s="20"/>
      <c r="F34" s="20">
        <f t="shared" si="0"/>
        <v>0</v>
      </c>
      <c r="G34" s="21">
        <v>8</v>
      </c>
      <c r="H34" s="20">
        <f t="shared" si="1"/>
        <v>0</v>
      </c>
      <c r="I34" s="21"/>
      <c r="J34" s="28"/>
    </row>
    <row r="35" spans="1:13" ht="72.95" customHeight="1" x14ac:dyDescent="0.2">
      <c r="A35" s="9"/>
      <c r="B35" s="22" t="s">
        <v>40</v>
      </c>
      <c r="C35" s="18" t="s">
        <v>6</v>
      </c>
      <c r="D35" s="19">
        <v>2</v>
      </c>
      <c r="E35" s="20"/>
      <c r="F35" s="20">
        <f t="shared" si="0"/>
        <v>0</v>
      </c>
      <c r="G35" s="21">
        <v>8</v>
      </c>
      <c r="H35" s="20">
        <f t="shared" si="1"/>
        <v>0</v>
      </c>
      <c r="I35" s="22"/>
      <c r="J35" s="28"/>
    </row>
    <row r="36" spans="1:13" ht="45" customHeight="1" x14ac:dyDescent="0.2">
      <c r="A36" s="9"/>
      <c r="B36" s="22" t="s">
        <v>41</v>
      </c>
      <c r="C36" s="18" t="s">
        <v>6</v>
      </c>
      <c r="D36" s="19">
        <v>2</v>
      </c>
      <c r="E36" s="20"/>
      <c r="F36" s="20">
        <f t="shared" si="0"/>
        <v>0</v>
      </c>
      <c r="G36" s="21">
        <v>8</v>
      </c>
      <c r="H36" s="20">
        <f t="shared" si="1"/>
        <v>0</v>
      </c>
      <c r="I36" s="21"/>
      <c r="J36" s="28"/>
    </row>
    <row r="37" spans="1:13" ht="108" customHeight="1" x14ac:dyDescent="0.2">
      <c r="A37" s="9"/>
      <c r="B37" s="22" t="s">
        <v>42</v>
      </c>
      <c r="C37" s="18" t="s">
        <v>6</v>
      </c>
      <c r="D37" s="19">
        <v>2</v>
      </c>
      <c r="E37" s="20"/>
      <c r="F37" s="20">
        <f t="shared" si="0"/>
        <v>0</v>
      </c>
      <c r="G37" s="21">
        <v>8</v>
      </c>
      <c r="H37" s="20">
        <f t="shared" si="1"/>
        <v>0</v>
      </c>
      <c r="I37" s="22"/>
      <c r="J37" s="28"/>
      <c r="L37" s="4"/>
    </row>
    <row r="38" spans="1:13" ht="54.95" customHeight="1" x14ac:dyDescent="0.2">
      <c r="A38" s="9"/>
      <c r="B38" s="22" t="s">
        <v>43</v>
      </c>
      <c r="C38" s="18" t="s">
        <v>6</v>
      </c>
      <c r="D38" s="19">
        <v>2</v>
      </c>
      <c r="E38" s="20"/>
      <c r="F38" s="20">
        <f t="shared" si="0"/>
        <v>0</v>
      </c>
      <c r="G38" s="21">
        <v>8</v>
      </c>
      <c r="H38" s="20">
        <f t="shared" si="1"/>
        <v>0</v>
      </c>
      <c r="I38" s="22"/>
      <c r="J38" s="28"/>
    </row>
    <row r="39" spans="1:13" ht="51" customHeight="1" x14ac:dyDescent="0.2">
      <c r="A39" s="9"/>
      <c r="B39" s="22" t="s">
        <v>44</v>
      </c>
      <c r="C39" s="18" t="s">
        <v>6</v>
      </c>
      <c r="D39" s="19">
        <v>2</v>
      </c>
      <c r="E39" s="20"/>
      <c r="F39" s="20">
        <f t="shared" si="0"/>
        <v>0</v>
      </c>
      <c r="G39" s="21">
        <v>8</v>
      </c>
      <c r="H39" s="20">
        <f t="shared" si="1"/>
        <v>0</v>
      </c>
      <c r="I39" s="21"/>
      <c r="J39" s="28"/>
    </row>
    <row r="40" spans="1:13" ht="36.950000000000003" customHeight="1" x14ac:dyDescent="0.2">
      <c r="A40" s="11"/>
      <c r="B40" s="22" t="s">
        <v>37</v>
      </c>
      <c r="C40" s="18" t="s">
        <v>6</v>
      </c>
      <c r="D40" s="19">
        <v>2</v>
      </c>
      <c r="E40" s="20"/>
      <c r="F40" s="20">
        <f t="shared" si="0"/>
        <v>0</v>
      </c>
      <c r="G40" s="21">
        <v>8</v>
      </c>
      <c r="H40" s="20">
        <f t="shared" si="1"/>
        <v>0</v>
      </c>
      <c r="I40" s="22"/>
      <c r="J40" s="28"/>
    </row>
    <row r="41" spans="1:13" ht="24.95" customHeight="1" x14ac:dyDescent="0.2">
      <c r="A41" s="12"/>
      <c r="B41" s="24" t="s">
        <v>55</v>
      </c>
      <c r="C41" s="25"/>
      <c r="D41" s="26"/>
      <c r="E41" s="27"/>
      <c r="F41" s="27">
        <f t="shared" si="0"/>
        <v>0</v>
      </c>
      <c r="G41" s="26">
        <v>8</v>
      </c>
      <c r="H41" s="27">
        <f t="shared" si="1"/>
        <v>0</v>
      </c>
      <c r="I41" s="26"/>
      <c r="J41" s="29"/>
    </row>
    <row r="42" spans="1:13" ht="159" customHeight="1" x14ac:dyDescent="0.2">
      <c r="A42" s="11"/>
      <c r="B42" s="19" t="s">
        <v>45</v>
      </c>
      <c r="C42" s="18" t="s">
        <v>6</v>
      </c>
      <c r="D42" s="19">
        <v>3</v>
      </c>
      <c r="E42" s="20"/>
      <c r="F42" s="20">
        <f t="shared" si="0"/>
        <v>0</v>
      </c>
      <c r="G42" s="21">
        <v>8</v>
      </c>
      <c r="H42" s="20">
        <f t="shared" si="1"/>
        <v>0</v>
      </c>
      <c r="I42" s="22"/>
      <c r="J42" s="28"/>
    </row>
    <row r="43" spans="1:13" ht="96.95" customHeight="1" x14ac:dyDescent="0.2">
      <c r="A43" s="11"/>
      <c r="B43" s="19" t="s">
        <v>46</v>
      </c>
      <c r="C43" s="18" t="s">
        <v>6</v>
      </c>
      <c r="D43" s="19">
        <v>3</v>
      </c>
      <c r="E43" s="20"/>
      <c r="F43" s="20">
        <f t="shared" si="0"/>
        <v>0</v>
      </c>
      <c r="G43" s="21">
        <v>8</v>
      </c>
      <c r="H43" s="20">
        <f t="shared" si="1"/>
        <v>0</v>
      </c>
      <c r="I43" s="22"/>
      <c r="J43" s="28"/>
    </row>
    <row r="44" spans="1:13" ht="60" customHeight="1" x14ac:dyDescent="0.2">
      <c r="A44" s="11"/>
      <c r="B44" s="19" t="s">
        <v>47</v>
      </c>
      <c r="C44" s="18" t="s">
        <v>6</v>
      </c>
      <c r="D44" s="19">
        <v>3</v>
      </c>
      <c r="E44" s="20"/>
      <c r="F44" s="20">
        <f t="shared" si="0"/>
        <v>0</v>
      </c>
      <c r="G44" s="21">
        <v>8</v>
      </c>
      <c r="H44" s="20">
        <f t="shared" si="1"/>
        <v>0</v>
      </c>
      <c r="I44" s="22"/>
      <c r="J44" s="28"/>
    </row>
    <row r="45" spans="1:13" ht="54.95" customHeight="1" x14ac:dyDescent="0.2">
      <c r="A45" s="11"/>
      <c r="B45" s="19" t="s">
        <v>48</v>
      </c>
      <c r="C45" s="18" t="s">
        <v>6</v>
      </c>
      <c r="D45" s="19">
        <v>3</v>
      </c>
      <c r="E45" s="20"/>
      <c r="F45" s="20">
        <f t="shared" si="0"/>
        <v>0</v>
      </c>
      <c r="G45" s="21">
        <v>8</v>
      </c>
      <c r="H45" s="20">
        <f t="shared" si="1"/>
        <v>0</v>
      </c>
      <c r="I45" s="22"/>
      <c r="J45" s="28"/>
    </row>
    <row r="46" spans="1:13" ht="35.1" customHeight="1" x14ac:dyDescent="0.2">
      <c r="A46" s="11"/>
      <c r="B46" s="19" t="s">
        <v>49</v>
      </c>
      <c r="C46" s="18" t="s">
        <v>6</v>
      </c>
      <c r="D46" s="19">
        <v>3</v>
      </c>
      <c r="E46" s="20"/>
      <c r="F46" s="20">
        <f t="shared" si="0"/>
        <v>0</v>
      </c>
      <c r="G46" s="21">
        <v>8</v>
      </c>
      <c r="H46" s="20">
        <f t="shared" si="1"/>
        <v>0</v>
      </c>
      <c r="I46" s="21"/>
      <c r="J46" s="28"/>
    </row>
    <row r="47" spans="1:13" ht="66.95" customHeight="1" x14ac:dyDescent="0.2">
      <c r="A47" s="11"/>
      <c r="B47" s="19" t="s">
        <v>50</v>
      </c>
      <c r="C47" s="18" t="s">
        <v>6</v>
      </c>
      <c r="D47" s="19">
        <v>3</v>
      </c>
      <c r="E47" s="20"/>
      <c r="F47" s="20">
        <f t="shared" si="0"/>
        <v>0</v>
      </c>
      <c r="G47" s="21">
        <v>8</v>
      </c>
      <c r="H47" s="20">
        <f t="shared" si="1"/>
        <v>0</v>
      </c>
      <c r="I47" s="21"/>
      <c r="J47" s="28"/>
    </row>
    <row r="48" spans="1:13" ht="39.950000000000003" customHeight="1" x14ac:dyDescent="0.2">
      <c r="A48" s="11"/>
      <c r="B48" s="19" t="s">
        <v>51</v>
      </c>
      <c r="C48" s="18" t="s">
        <v>6</v>
      </c>
      <c r="D48" s="19">
        <v>3</v>
      </c>
      <c r="E48" s="20"/>
      <c r="F48" s="20">
        <f t="shared" si="0"/>
        <v>0</v>
      </c>
      <c r="G48" s="21">
        <v>8</v>
      </c>
      <c r="H48" s="20">
        <f t="shared" si="1"/>
        <v>0</v>
      </c>
      <c r="I48" s="22"/>
      <c r="J48" s="28"/>
      <c r="M48" s="4"/>
    </row>
    <row r="49" spans="1:12" ht="53.1" customHeight="1" x14ac:dyDescent="0.2">
      <c r="A49" s="11"/>
      <c r="B49" s="22" t="s">
        <v>43</v>
      </c>
      <c r="C49" s="18" t="s">
        <v>6</v>
      </c>
      <c r="D49" s="19">
        <v>3</v>
      </c>
      <c r="E49" s="20"/>
      <c r="F49" s="20">
        <f t="shared" si="0"/>
        <v>0</v>
      </c>
      <c r="G49" s="21">
        <v>8</v>
      </c>
      <c r="H49" s="20">
        <f t="shared" si="1"/>
        <v>0</v>
      </c>
      <c r="I49" s="22"/>
      <c r="J49" s="28"/>
      <c r="L49" s="4"/>
    </row>
    <row r="50" spans="1:12" ht="41.1" customHeight="1" x14ac:dyDescent="0.2">
      <c r="A50" s="11"/>
      <c r="B50" s="22" t="s">
        <v>52</v>
      </c>
      <c r="C50" s="18" t="s">
        <v>6</v>
      </c>
      <c r="D50" s="19">
        <v>3</v>
      </c>
      <c r="E50" s="20"/>
      <c r="F50" s="20">
        <f t="shared" si="0"/>
        <v>0</v>
      </c>
      <c r="G50" s="21">
        <v>8</v>
      </c>
      <c r="H50" s="20">
        <f t="shared" si="1"/>
        <v>0</v>
      </c>
      <c r="I50" s="21"/>
      <c r="J50" s="28"/>
    </row>
    <row r="51" spans="1:12" ht="45" customHeight="1" x14ac:dyDescent="0.2">
      <c r="A51" s="11"/>
      <c r="B51" s="22" t="s">
        <v>53</v>
      </c>
      <c r="C51" s="18" t="s">
        <v>6</v>
      </c>
      <c r="D51" s="19">
        <v>3</v>
      </c>
      <c r="E51" s="20"/>
      <c r="F51" s="20">
        <f t="shared" si="0"/>
        <v>0</v>
      </c>
      <c r="G51" s="21">
        <v>8</v>
      </c>
      <c r="H51" s="20">
        <f t="shared" si="1"/>
        <v>0</v>
      </c>
      <c r="I51" s="21"/>
      <c r="J51" s="28"/>
    </row>
    <row r="52" spans="1:12" ht="50.1" customHeight="1" x14ac:dyDescent="0.2">
      <c r="A52" s="11"/>
      <c r="B52" s="22" t="s">
        <v>44</v>
      </c>
      <c r="C52" s="18" t="s">
        <v>6</v>
      </c>
      <c r="D52" s="19">
        <v>3</v>
      </c>
      <c r="E52" s="20"/>
      <c r="F52" s="20">
        <f t="shared" ref="F52:F53" si="2">D52*E52</f>
        <v>0</v>
      </c>
      <c r="G52" s="21">
        <v>8</v>
      </c>
      <c r="H52" s="20">
        <f t="shared" ref="H52:H54" si="3">F52*1.08</f>
        <v>0</v>
      </c>
      <c r="I52" s="21"/>
      <c r="J52" s="28"/>
    </row>
    <row r="53" spans="1:12" ht="30" customHeight="1" x14ac:dyDescent="0.2">
      <c r="A53" s="11"/>
      <c r="B53" s="22" t="s">
        <v>37</v>
      </c>
      <c r="C53" s="18" t="s">
        <v>6</v>
      </c>
      <c r="D53" s="19">
        <v>3</v>
      </c>
      <c r="E53" s="20"/>
      <c r="F53" s="20">
        <f t="shared" si="2"/>
        <v>0</v>
      </c>
      <c r="G53" s="21">
        <v>8</v>
      </c>
      <c r="H53" s="20">
        <f t="shared" si="3"/>
        <v>0</v>
      </c>
      <c r="I53" s="22"/>
      <c r="J53" s="28"/>
    </row>
    <row r="54" spans="1:12" ht="12.75" x14ac:dyDescent="0.2">
      <c r="A54" s="30"/>
      <c r="B54" s="30"/>
      <c r="C54" s="30"/>
      <c r="D54" s="30"/>
      <c r="E54" s="31"/>
      <c r="F54" s="31">
        <f>SUM(F5:F53)</f>
        <v>0</v>
      </c>
      <c r="G54" s="30"/>
      <c r="H54" s="31">
        <f t="shared" si="3"/>
        <v>0</v>
      </c>
      <c r="I54" s="30"/>
      <c r="J54" s="30"/>
    </row>
    <row r="55" spans="1:12" ht="12.75" x14ac:dyDescent="0.2">
      <c r="A55" s="30"/>
      <c r="B55" s="30"/>
      <c r="C55" s="30"/>
      <c r="D55" s="30"/>
      <c r="E55" s="31"/>
      <c r="F55" s="31"/>
      <c r="G55" s="30"/>
      <c r="H55" s="31"/>
      <c r="I55" s="30"/>
      <c r="J55" s="30"/>
    </row>
    <row r="56" spans="1:12" ht="13.5" thickBot="1" x14ac:dyDescent="0.25">
      <c r="A56" s="32"/>
      <c r="B56" s="30"/>
      <c r="C56" s="30"/>
      <c r="D56" s="30"/>
      <c r="E56" s="31"/>
      <c r="F56" s="31"/>
      <c r="G56" s="30"/>
      <c r="H56" s="31"/>
      <c r="I56" s="30"/>
      <c r="J56" s="30"/>
    </row>
    <row r="57" spans="1:12" ht="38.25" x14ac:dyDescent="0.2">
      <c r="A57" s="33" t="s">
        <v>57</v>
      </c>
      <c r="B57" s="34" t="s">
        <v>58</v>
      </c>
      <c r="C57" s="34" t="s">
        <v>59</v>
      </c>
      <c r="D57" s="35" t="s">
        <v>60</v>
      </c>
      <c r="E57" s="34" t="s">
        <v>61</v>
      </c>
      <c r="F57" s="36" t="s">
        <v>62</v>
      </c>
      <c r="G57" s="34" t="s">
        <v>63</v>
      </c>
      <c r="H57" s="37" t="s">
        <v>64</v>
      </c>
      <c r="I57" s="38" t="s">
        <v>65</v>
      </c>
      <c r="J57" s="30"/>
    </row>
    <row r="58" spans="1:12" ht="12.75" x14ac:dyDescent="0.2">
      <c r="A58" s="55">
        <v>1</v>
      </c>
      <c r="B58" s="58" t="s">
        <v>66</v>
      </c>
      <c r="C58" s="59" t="s">
        <v>6</v>
      </c>
      <c r="D58" s="60" t="s">
        <v>67</v>
      </c>
      <c r="E58" s="61"/>
      <c r="F58" s="61"/>
      <c r="G58" s="61"/>
      <c r="H58" s="61"/>
      <c r="I58" s="62"/>
      <c r="J58" s="30"/>
    </row>
    <row r="59" spans="1:12" ht="12.75" x14ac:dyDescent="0.2">
      <c r="A59" s="56"/>
      <c r="B59" s="58"/>
      <c r="C59" s="59"/>
      <c r="D59" s="63"/>
      <c r="E59" s="64"/>
      <c r="F59" s="64"/>
      <c r="G59" s="64"/>
      <c r="H59" s="64"/>
      <c r="I59" s="65"/>
      <c r="J59" s="30"/>
    </row>
    <row r="60" spans="1:12" ht="191.1" customHeight="1" x14ac:dyDescent="0.2">
      <c r="A60" s="56"/>
      <c r="B60" s="58"/>
      <c r="C60" s="59"/>
      <c r="D60" s="66"/>
      <c r="E60" s="67"/>
      <c r="F60" s="67"/>
      <c r="G60" s="67"/>
      <c r="H60" s="67"/>
      <c r="I60" s="68"/>
      <c r="J60" s="30"/>
    </row>
    <row r="61" spans="1:12" ht="25.5" x14ac:dyDescent="0.2">
      <c r="A61" s="56"/>
      <c r="B61" s="39" t="s">
        <v>68</v>
      </c>
      <c r="C61" s="40">
        <v>2</v>
      </c>
      <c r="D61" s="41"/>
      <c r="E61" s="41">
        <f>D61*1.08</f>
        <v>0</v>
      </c>
      <c r="F61" s="42">
        <v>0.08</v>
      </c>
      <c r="G61" s="41">
        <f>C61*D61</f>
        <v>0</v>
      </c>
      <c r="H61" s="43">
        <f>G61*1.08</f>
        <v>0</v>
      </c>
      <c r="I61" s="44"/>
      <c r="J61" s="45"/>
    </row>
    <row r="62" spans="1:12" ht="25.5" x14ac:dyDescent="0.2">
      <c r="A62" s="56"/>
      <c r="B62" s="39" t="s">
        <v>69</v>
      </c>
      <c r="C62" s="40">
        <v>2</v>
      </c>
      <c r="D62" s="41"/>
      <c r="E62" s="41">
        <f t="shared" ref="E62:E64" si="4">D62*1.08</f>
        <v>0</v>
      </c>
      <c r="F62" s="42">
        <v>0.08</v>
      </c>
      <c r="G62" s="41">
        <f t="shared" ref="G62:G64" si="5">C62*D62</f>
        <v>0</v>
      </c>
      <c r="H62" s="43">
        <f t="shared" ref="H62:H64" si="6">G62*1.08</f>
        <v>0</v>
      </c>
      <c r="I62" s="44"/>
      <c r="J62" s="45"/>
    </row>
    <row r="63" spans="1:12" ht="12.75" x14ac:dyDescent="0.2">
      <c r="A63" s="56"/>
      <c r="B63" s="46" t="s">
        <v>70</v>
      </c>
      <c r="C63" s="21">
        <v>28</v>
      </c>
      <c r="D63" s="47"/>
      <c r="E63" s="41">
        <f t="shared" si="4"/>
        <v>0</v>
      </c>
      <c r="F63" s="48">
        <v>0.08</v>
      </c>
      <c r="G63" s="41">
        <f t="shared" si="5"/>
        <v>0</v>
      </c>
      <c r="H63" s="43">
        <f t="shared" si="6"/>
        <v>0</v>
      </c>
      <c r="I63" s="49"/>
      <c r="J63" s="45"/>
    </row>
    <row r="64" spans="1:12" ht="12.75" x14ac:dyDescent="0.2">
      <c r="A64" s="57"/>
      <c r="B64" s="50" t="s">
        <v>71</v>
      </c>
      <c r="C64" s="51">
        <v>1</v>
      </c>
      <c r="D64" s="52"/>
      <c r="E64" s="41">
        <f t="shared" si="4"/>
        <v>0</v>
      </c>
      <c r="F64" s="48">
        <v>0.08</v>
      </c>
      <c r="G64" s="41">
        <f t="shared" si="5"/>
        <v>0</v>
      </c>
      <c r="H64" s="43">
        <f t="shared" si="6"/>
        <v>0</v>
      </c>
      <c r="I64" s="49"/>
      <c r="J64" s="45"/>
    </row>
    <row r="65" spans="1:11" ht="293.25" x14ac:dyDescent="0.2">
      <c r="A65" s="69">
        <v>2</v>
      </c>
      <c r="B65" s="39" t="s">
        <v>72</v>
      </c>
      <c r="C65" s="21" t="s">
        <v>6</v>
      </c>
      <c r="D65" s="70" t="s">
        <v>73</v>
      </c>
      <c r="E65" s="70"/>
      <c r="F65" s="70"/>
      <c r="G65" s="70"/>
      <c r="H65" s="70"/>
      <c r="I65" s="71"/>
      <c r="J65" s="30"/>
    </row>
    <row r="66" spans="1:11" ht="25.5" x14ac:dyDescent="0.2">
      <c r="A66" s="69"/>
      <c r="B66" s="11" t="s">
        <v>74</v>
      </c>
      <c r="C66" s="21">
        <v>2</v>
      </c>
      <c r="D66" s="47"/>
      <c r="E66" s="41">
        <f t="shared" ref="E66:E69" si="7">D66*1.08</f>
        <v>0</v>
      </c>
      <c r="F66" s="48">
        <v>0.08</v>
      </c>
      <c r="G66" s="41">
        <f t="shared" ref="G66:G69" si="8">C66*D66</f>
        <v>0</v>
      </c>
      <c r="H66" s="53">
        <f t="shared" ref="H66:H69" si="9">G66*1.08</f>
        <v>0</v>
      </c>
      <c r="I66" s="44"/>
      <c r="J66" s="45"/>
    </row>
    <row r="67" spans="1:11" ht="25.5" x14ac:dyDescent="0.2">
      <c r="A67" s="69"/>
      <c r="B67" s="11" t="s">
        <v>75</v>
      </c>
      <c r="C67" s="21">
        <v>2</v>
      </c>
      <c r="D67" s="47"/>
      <c r="E67" s="41">
        <f t="shared" si="7"/>
        <v>0</v>
      </c>
      <c r="F67" s="48">
        <v>0.08</v>
      </c>
      <c r="G67" s="41">
        <f t="shared" si="8"/>
        <v>0</v>
      </c>
      <c r="H67" s="53">
        <f t="shared" si="9"/>
        <v>0</v>
      </c>
      <c r="I67" s="44"/>
      <c r="J67" s="45"/>
    </row>
    <row r="68" spans="1:11" ht="12.75" x14ac:dyDescent="0.2">
      <c r="A68" s="69"/>
      <c r="B68" s="11" t="s">
        <v>76</v>
      </c>
      <c r="C68" s="21">
        <v>32</v>
      </c>
      <c r="D68" s="47"/>
      <c r="E68" s="41">
        <f t="shared" si="7"/>
        <v>0</v>
      </c>
      <c r="F68" s="48">
        <v>0.08</v>
      </c>
      <c r="G68" s="41">
        <f t="shared" si="8"/>
        <v>0</v>
      </c>
      <c r="H68" s="53">
        <f t="shared" si="9"/>
        <v>0</v>
      </c>
      <c r="I68" s="54"/>
      <c r="J68" s="45"/>
    </row>
    <row r="69" spans="1:11" ht="12.75" x14ac:dyDescent="0.2">
      <c r="A69" s="69"/>
      <c r="B69" s="11" t="s">
        <v>77</v>
      </c>
      <c r="C69" s="21">
        <v>1</v>
      </c>
      <c r="D69" s="47"/>
      <c r="E69" s="41">
        <f t="shared" si="7"/>
        <v>0</v>
      </c>
      <c r="F69" s="48">
        <v>0.08</v>
      </c>
      <c r="G69" s="41">
        <f t="shared" si="8"/>
        <v>0</v>
      </c>
      <c r="H69" s="53">
        <f t="shared" si="9"/>
        <v>0</v>
      </c>
      <c r="I69" s="54"/>
      <c r="J69" s="45"/>
    </row>
    <row r="70" spans="1:11" x14ac:dyDescent="0.2">
      <c r="D70" s="5">
        <f>SUM(D61:D69)</f>
        <v>0</v>
      </c>
      <c r="E70" s="6">
        <f>SUM(E61:E69)</f>
        <v>0</v>
      </c>
      <c r="F70" s="7"/>
      <c r="G70" s="5">
        <f>SUM(G61:G69)</f>
        <v>0</v>
      </c>
      <c r="H70" s="6">
        <f>SUM(H61:H69)</f>
        <v>0</v>
      </c>
      <c r="J70" s="5"/>
    </row>
    <row r="72" spans="1:11" ht="12.75" x14ac:dyDescent="0.2">
      <c r="B72" s="72" t="s">
        <v>80</v>
      </c>
    </row>
    <row r="73" spans="1:11" ht="12.75" x14ac:dyDescent="0.2">
      <c r="B73" s="30" t="s">
        <v>79</v>
      </c>
      <c r="C73" s="30"/>
      <c r="D73" s="30"/>
      <c r="E73" s="31"/>
      <c r="F73" s="31"/>
      <c r="G73" s="30"/>
      <c r="H73" s="31"/>
      <c r="I73" s="30"/>
      <c r="J73" s="30"/>
      <c r="K73" s="30"/>
    </row>
  </sheetData>
  <mergeCells count="6">
    <mergeCell ref="A58:A64"/>
    <mergeCell ref="B58:B60"/>
    <mergeCell ref="C58:C60"/>
    <mergeCell ref="D58:I60"/>
    <mergeCell ref="A65:A69"/>
    <mergeCell ref="D65:I65"/>
  </mergeCells>
  <pageMargins left="0.7" right="0.7" top="0.75" bottom="0.75" header="0.3" footer="0.3"/>
  <pageSetup paperSize="9" scale="64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 Ostrowiec Św.</dc:creator>
  <cp:lastModifiedBy>Szpital Ostrowiec Św.</cp:lastModifiedBy>
  <cp:lastPrinted>2023-11-05T12:31:31Z</cp:lastPrinted>
  <dcterms:created xsi:type="dcterms:W3CDTF">2023-10-09T12:16:55Z</dcterms:created>
  <dcterms:modified xsi:type="dcterms:W3CDTF">2026-04-21T10:35:58Z</dcterms:modified>
</cp:coreProperties>
</file>